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CADE9B32-B6B5-4745-8448-E2A5562FC5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PS FARKPUR (418010081)" sheetId="1" r:id="rId1"/>
    <sheet name="Measurements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5" i="2"/>
  <c r="G7" i="2" s="1"/>
</calcChain>
</file>

<file path=xl/sharedStrings.xml><?xml version="1.0" encoding="utf-8"?>
<sst xmlns="http://schemas.openxmlformats.org/spreadsheetml/2006/main" count="48" uniqueCount="42">
  <si>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</si>
  <si>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</si>
  <si>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</si>
  <si>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</si>
  <si>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</si>
  <si>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</si>
  <si>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</si>
  <si>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</si>
  <si>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</si>
  <si>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</si>
  <si>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</si>
  <si>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t>GBPS FARAKPUR, Semis Code (418010081) UC , Tehsil (pano akil) District (Sukkur)</t>
  </si>
  <si>
    <t>JOB</t>
  </si>
  <si>
    <t>Plastic tap Faucets like Bibcock, for water tank use for drinking purpose.</t>
  </si>
  <si>
    <t>Rft</t>
  </si>
  <si>
    <r>
      <t>PVC pipe, specifically uPVC (unplasticized PVC),</t>
    </r>
    <r>
      <rPr>
        <sz val="12"/>
        <color theme="1"/>
        <rFont val="Calibri"/>
        <family val="2"/>
        <scheme val="minor"/>
      </rPr>
      <t xml:space="preserve"> durable, lightweight, and corrosion-resistant choice for water supply, with accessories added</t>
    </r>
  </si>
  <si>
    <t>Supply and installation of washroom mirror of size 2' × 1', made of high-quality clear glass with polished edges, fixed with approved fittings, complete in all respects and approved by the Engineer.</t>
  </si>
  <si>
    <t xml:space="preserve"> Handsoap dispenser for hand wash facility to be installed plastic)</t>
  </si>
  <si>
    <t>Job</t>
  </si>
  <si>
    <t>Supply of plastic mug and bucket set, made of durable, high-quality plastic, suitable for daily use, complete and ready for use as approved by the Engineer.</t>
  </si>
  <si>
    <t>Providing and fixing chromium plated (CP)bib-cock (Tab) heavy duty of approved quality : 1.5 cm 1/2"</t>
  </si>
  <si>
    <t>No.</t>
  </si>
  <si>
    <t>DETAIL  COST ESTIMATE</t>
  </si>
  <si>
    <t>HP Base slab</t>
  </si>
  <si>
    <t>S. No</t>
  </si>
  <si>
    <t>Length (ft)</t>
  </si>
  <si>
    <t>Width (ft)</t>
  </si>
  <si>
    <t>Depth/Ht (ft)</t>
  </si>
  <si>
    <t xml:space="preserve">Quantity </t>
  </si>
  <si>
    <t>1/2'' thick cement sand plaster (1:4)</t>
  </si>
  <si>
    <t>Handpump long wall plaster work</t>
  </si>
  <si>
    <t>Hand Pump short wall plaster work</t>
  </si>
  <si>
    <t>TOTAL</t>
  </si>
  <si>
    <t>1/2'' thick cement sand plaster (1:4) for Handpump</t>
  </si>
  <si>
    <t>cft</t>
  </si>
  <si>
    <t>PVC wire cable for fixing purpose 3-core flat design 0.5mm sqs for motoring purposes.</t>
  </si>
  <si>
    <t>kgs</t>
  </si>
  <si>
    <t>Solar plate provision for electricity supplication in classrooms etc, (250 watt)</t>
  </si>
  <si>
    <t>No.s</t>
  </si>
  <si>
    <t>ml</t>
  </si>
  <si>
    <t xml:space="preserve">artecho black paint (500ml), non toxic for black boards in classrooms </t>
  </si>
  <si>
    <t xml:space="preserve">Aqua water filter non electric base of drinking water use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</si>
</sst>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</font>
    <font>
      <b/>
      <sz val="14"/>
      <color theme="1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474747"/>
      <name val="Arial"/>
      <family val="2"/>
    </font>
    <font>
      <sz val="12"/>
      <color rgb="FF0A0A0A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Arial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0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u/>
      <sz val="11"/>
      <color theme="1"/>
      <name val="Arial"/>
      <family val="2"/>
    </font>
    <font>
      <b/>
      <sz val="10"/>
      <color theme="1"/>
      <name val="Bookman Old Style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  <fill>
      <patternFill patternType="solid">
        <fgColor rgb="FFFFD966"/>
        <bgColor rgb="FFFFD966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vertical="center" wrapText="1"/>
    </xf>
    <xf numFmtId="2" fontId="4" fillId="5" borderId="4" xfId="0" applyNumberFormat="1" applyFont="1" applyFill="1" applyBorder="1" applyAlignment="1">
      <alignment vertical="center" wrapText="1"/>
    </xf>
    <xf numFmtId="2" fontId="5" fillId="5" borderId="4" xfId="0" applyNumberFormat="1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5" xfId="0" applyBorder="1"/>
    <xf numFmtId="0" fontId="9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8" fillId="5" borderId="6" xfId="0" applyFont="1" applyFill="1" applyBorder="1" applyAlignment="1">
      <alignment horizontal="center"/>
    </xf>
    <xf numFmtId="0" fontId="18" fillId="5" borderId="6" xfId="0" applyFont="1" applyFill="1" applyBorder="1"/>
    <xf numFmtId="0" fontId="19" fillId="5" borderId="6" xfId="0" applyFont="1" applyFill="1" applyBorder="1"/>
    <xf numFmtId="2" fontId="19" fillId="5" borderId="6" xfId="0" applyNumberFormat="1" applyFont="1" applyFill="1" applyBorder="1" applyAlignment="1">
      <alignment horizontal="center"/>
    </xf>
    <xf numFmtId="0" fontId="12" fillId="0" borderId="6" xfId="0" applyFont="1" applyBorder="1"/>
    <xf numFmtId="0" fontId="19" fillId="0" borderId="6" xfId="0" applyFont="1" applyBorder="1"/>
    <xf numFmtId="0" fontId="12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8" borderId="6" xfId="0" applyFont="1" applyFill="1" applyBorder="1"/>
    <xf numFmtId="0" fontId="19" fillId="8" borderId="6" xfId="0" applyFont="1" applyFill="1" applyBorder="1"/>
    <xf numFmtId="0" fontId="19" fillId="8" borderId="6" xfId="0" applyFont="1" applyFill="1" applyBorder="1" applyAlignment="1">
      <alignment horizontal="right"/>
    </xf>
    <xf numFmtId="0" fontId="7" fillId="0" borderId="5" xfId="0" applyFont="1" applyBorder="1" applyAlignment="1">
      <alignment wrapText="1"/>
    </xf>
    <xf numFmtId="0" fontId="0" fillId="9" borderId="5" xfId="0" applyFill="1" applyBorder="1"/>
    <xf numFmtId="0" fontId="21" fillId="9" borderId="5" xfId="0" applyFont="1" applyFill="1" applyBorder="1" applyAlignment="1">
      <alignment horizontal="center"/>
    </xf>
    <xf numFmtId="0" fontId="22" fillId="9" borderId="5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15" fillId="7" borderId="0" xfId="0" applyFont="1" applyFill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sqref="A1:G1"/>
    </sheetView>
  </sheetViews>
  <sheetFormatPr defaultRowHeight="14.4" x14ac:dyDescent="0.3"/>
  <cols>
    <col min="2" max="2" width="36.109375" customWidth="1"/>
    <col min="3" max="3" width="12.88671875" customWidth="1"/>
    <col min="7" max="7" width="12" customWidth="1"/>
  </cols>
  <sheetData>
    <row r="1" spans="1:7" x14ac:dyDescent="0.3">
      <c r="A1" s="36" t="s">
        <v>11</v>
      </c>
      <c r="B1" s="37"/>
      <c r="C1" s="37"/>
      <c r="D1" s="37"/>
      <c r="E1" s="37"/>
      <c r="F1" s="37"/>
      <c r="G1" s="38"/>
    </row>
    <row r="2" spans="1:7" x14ac:dyDescent="0.3">
      <c r="A2" s="39" t="s">
        <v>0</v>
      </c>
      <c r="B2" s="40"/>
      <c r="C2" s="40"/>
      <c r="D2" s="40"/>
      <c r="E2" s="40"/>
      <c r="F2" s="40"/>
      <c r="G2" s="41"/>
    </row>
    <row r="3" spans="1:7" x14ac:dyDescent="0.3">
      <c r="A3" s="42" t="s">
        <v>1</v>
      </c>
      <c r="B3" s="40"/>
      <c r="C3" s="40"/>
      <c r="D3" s="40"/>
      <c r="E3" s="40"/>
      <c r="F3" s="40"/>
      <c r="G3" s="41"/>
    </row>
    <row r="4" spans="1:7" ht="31.2" x14ac:dyDescent="0.3">
      <c r="A4" s="1" t="s">
        <v>2</v>
      </c>
      <c r="B4" s="2" t="s">
        <v>3</v>
      </c>
      <c r="C4" s="3" t="s">
        <v>4</v>
      </c>
      <c r="D4" s="3" t="s">
        <v>5</v>
      </c>
      <c r="E4" s="3" t="s">
        <v>6</v>
      </c>
      <c r="F4" s="4" t="s">
        <v>7</v>
      </c>
      <c r="G4" s="5" t="s">
        <v>8</v>
      </c>
    </row>
    <row r="5" spans="1:7" ht="30" x14ac:dyDescent="0.3">
      <c r="A5" s="9">
        <v>1</v>
      </c>
      <c r="B5" s="7" t="s">
        <v>9</v>
      </c>
      <c r="C5" s="10">
        <v>4</v>
      </c>
      <c r="D5" s="10" t="s">
        <v>10</v>
      </c>
      <c r="E5" s="10"/>
      <c r="F5" s="10"/>
      <c r="G5" s="9"/>
    </row>
    <row r="6" spans="1:7" ht="45" x14ac:dyDescent="0.3">
      <c r="A6" s="6">
        <v>2</v>
      </c>
      <c r="B6" s="11" t="s">
        <v>13</v>
      </c>
      <c r="C6" s="6">
        <v>4</v>
      </c>
      <c r="D6" s="6" t="s">
        <v>12</v>
      </c>
      <c r="E6" s="6"/>
      <c r="F6" s="6"/>
      <c r="G6" s="12"/>
    </row>
    <row r="7" spans="1:7" ht="77.400000000000006" x14ac:dyDescent="0.3">
      <c r="A7" s="6">
        <v>3</v>
      </c>
      <c r="B7" s="13" t="s">
        <v>15</v>
      </c>
      <c r="C7" s="6">
        <v>35</v>
      </c>
      <c r="D7" s="6" t="s">
        <v>14</v>
      </c>
      <c r="E7" s="6"/>
      <c r="F7" s="6"/>
      <c r="G7" s="12"/>
    </row>
    <row r="8" spans="1:7" ht="105" x14ac:dyDescent="0.3">
      <c r="A8" s="6">
        <v>4</v>
      </c>
      <c r="B8" s="14" t="s">
        <v>16</v>
      </c>
      <c r="C8" s="8">
        <v>1</v>
      </c>
      <c r="D8" s="8" t="s">
        <v>12</v>
      </c>
      <c r="E8" s="8"/>
      <c r="F8" s="8"/>
      <c r="G8" s="12"/>
    </row>
    <row r="9" spans="1:7" ht="26.4" x14ac:dyDescent="0.3">
      <c r="A9" s="6">
        <v>5</v>
      </c>
      <c r="B9" s="15" t="s">
        <v>17</v>
      </c>
      <c r="C9" s="16">
        <v>1</v>
      </c>
      <c r="D9" s="16" t="s">
        <v>18</v>
      </c>
      <c r="E9" s="16"/>
      <c r="F9" s="16"/>
      <c r="G9" s="12"/>
    </row>
    <row r="10" spans="1:7" ht="75" x14ac:dyDescent="0.3">
      <c r="A10" s="6">
        <v>6</v>
      </c>
      <c r="B10" s="17" t="s">
        <v>19</v>
      </c>
      <c r="C10" s="18">
        <v>2</v>
      </c>
      <c r="D10" s="18" t="s">
        <v>18</v>
      </c>
      <c r="E10" s="18"/>
      <c r="F10" s="18"/>
      <c r="G10" s="6"/>
    </row>
    <row r="11" spans="1:7" ht="60" x14ac:dyDescent="0.3">
      <c r="A11" s="6">
        <v>7</v>
      </c>
      <c r="B11" s="17" t="s">
        <v>20</v>
      </c>
      <c r="C11" s="19">
        <v>4</v>
      </c>
      <c r="D11" s="19" t="s">
        <v>21</v>
      </c>
      <c r="E11" s="19"/>
      <c r="F11" s="19"/>
      <c r="G11" s="19"/>
    </row>
    <row r="12" spans="1:7" ht="30" x14ac:dyDescent="0.3">
      <c r="A12" s="6">
        <v>8</v>
      </c>
      <c r="B12" s="7" t="s">
        <v>33</v>
      </c>
      <c r="C12" s="16">
        <v>15</v>
      </c>
      <c r="D12" s="8" t="s">
        <v>34</v>
      </c>
      <c r="E12" s="8"/>
      <c r="F12" s="18"/>
      <c r="G12" s="18"/>
    </row>
    <row r="13" spans="1:7" ht="42" x14ac:dyDescent="0.3">
      <c r="A13" s="6">
        <v>9</v>
      </c>
      <c r="B13" s="32" t="s">
        <v>35</v>
      </c>
      <c r="C13" s="6">
        <v>100</v>
      </c>
      <c r="D13" s="6" t="s">
        <v>36</v>
      </c>
      <c r="E13" s="6"/>
      <c r="F13" s="6"/>
      <c r="G13" s="12"/>
    </row>
    <row r="14" spans="1:7" ht="45" x14ac:dyDescent="0.3">
      <c r="A14" s="6">
        <v>10</v>
      </c>
      <c r="B14" s="17" t="s">
        <v>37</v>
      </c>
      <c r="C14" s="6">
        <v>2</v>
      </c>
      <c r="D14" s="6" t="s">
        <v>38</v>
      </c>
      <c r="E14" s="6"/>
      <c r="F14" s="6"/>
      <c r="G14" s="6"/>
    </row>
    <row r="15" spans="1:7" ht="45" x14ac:dyDescent="0.3">
      <c r="A15" s="6">
        <v>11</v>
      </c>
      <c r="B15" s="17" t="s">
        <v>40</v>
      </c>
      <c r="C15" s="6">
        <v>1</v>
      </c>
      <c r="D15" s="6" t="s">
        <v>39</v>
      </c>
      <c r="E15" s="6"/>
      <c r="F15" s="6"/>
      <c r="G15" s="6"/>
    </row>
    <row r="16" spans="1:7" ht="30" x14ac:dyDescent="0.3">
      <c r="A16" s="6">
        <v>12</v>
      </c>
      <c r="B16" s="17" t="s">
        <v>41</v>
      </c>
      <c r="C16" s="6">
        <v>1</v>
      </c>
      <c r="D16" s="6" t="s">
        <v>38</v>
      </c>
      <c r="E16" s="6"/>
      <c r="F16" s="6"/>
      <c r="G16" s="12"/>
    </row>
    <row r="17" spans="1:7" x14ac:dyDescent="0.3">
      <c r="A17" s="12"/>
      <c r="B17" s="12"/>
      <c r="C17" s="12"/>
      <c r="D17" s="12"/>
      <c r="E17" s="12"/>
      <c r="F17" s="12"/>
      <c r="G17" s="12"/>
    </row>
    <row r="18" spans="1:7" ht="18" x14ac:dyDescent="0.35">
      <c r="A18" s="33"/>
      <c r="B18" s="34" t="s">
        <v>32</v>
      </c>
      <c r="C18" s="35"/>
      <c r="D18" s="35"/>
      <c r="E18" s="35"/>
      <c r="F18" s="34"/>
      <c r="G18" s="35"/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>
      <selection activeCell="G7" sqref="G7"/>
    </sheetView>
  </sheetViews>
  <sheetFormatPr defaultRowHeight="14.4" x14ac:dyDescent="0.3"/>
  <cols>
    <col min="2" max="2" width="28.21875" customWidth="1"/>
  </cols>
  <sheetData>
    <row r="1" spans="1:7" ht="15.6" x14ac:dyDescent="0.3">
      <c r="A1" s="43" t="s">
        <v>22</v>
      </c>
      <c r="B1" s="44"/>
      <c r="C1" s="44"/>
      <c r="D1" s="44"/>
      <c r="E1" s="44"/>
      <c r="F1" s="44"/>
      <c r="G1" s="44"/>
    </row>
    <row r="2" spans="1:7" x14ac:dyDescent="0.3">
      <c r="A2" s="45" t="s">
        <v>23</v>
      </c>
      <c r="B2" s="46"/>
      <c r="C2" s="46"/>
      <c r="D2" s="46"/>
      <c r="E2" s="46"/>
      <c r="F2" s="46"/>
      <c r="G2" s="46"/>
    </row>
    <row r="3" spans="1:7" x14ac:dyDescent="0.3">
      <c r="A3" s="20" t="s">
        <v>24</v>
      </c>
      <c r="B3" s="20" t="s">
        <v>3</v>
      </c>
      <c r="C3" s="21" t="s">
        <v>21</v>
      </c>
      <c r="D3" s="21" t="s">
        <v>25</v>
      </c>
      <c r="E3" s="22" t="s">
        <v>26</v>
      </c>
      <c r="F3" s="22" t="s">
        <v>27</v>
      </c>
      <c r="G3" s="23" t="s">
        <v>28</v>
      </c>
    </row>
    <row r="4" spans="1:7" x14ac:dyDescent="0.3">
      <c r="A4" s="24"/>
      <c r="B4" s="25" t="s">
        <v>29</v>
      </c>
      <c r="C4" s="24"/>
      <c r="D4" s="24"/>
      <c r="E4" s="24"/>
      <c r="F4" s="24"/>
      <c r="G4" s="24"/>
    </row>
    <row r="5" spans="1:7" x14ac:dyDescent="0.3">
      <c r="A5" s="26">
        <v>1</v>
      </c>
      <c r="B5" s="27" t="s">
        <v>30</v>
      </c>
      <c r="C5" s="28">
        <v>2</v>
      </c>
      <c r="D5" s="28">
        <v>5</v>
      </c>
      <c r="E5" s="28">
        <v>0.75</v>
      </c>
      <c r="F5" s="28">
        <v>1</v>
      </c>
      <c r="G5" s="28">
        <f t="shared" ref="G5:G6" si="0">C5*D5*E5*F5</f>
        <v>7.5</v>
      </c>
    </row>
    <row r="6" spans="1:7" ht="27.6" x14ac:dyDescent="0.3">
      <c r="A6" s="26">
        <v>2</v>
      </c>
      <c r="B6" s="27" t="s">
        <v>31</v>
      </c>
      <c r="C6" s="28">
        <v>2</v>
      </c>
      <c r="D6" s="28">
        <v>5</v>
      </c>
      <c r="E6" s="28">
        <v>0.75</v>
      </c>
      <c r="F6" s="28">
        <v>1</v>
      </c>
      <c r="G6" s="28">
        <f t="shared" si="0"/>
        <v>7.5</v>
      </c>
    </row>
    <row r="7" spans="1:7" x14ac:dyDescent="0.3">
      <c r="A7" s="29"/>
      <c r="B7" s="29"/>
      <c r="C7" s="30" t="s">
        <v>32</v>
      </c>
      <c r="D7" s="29"/>
      <c r="E7" s="29"/>
      <c r="F7" s="29"/>
      <c r="G7" s="31">
        <f>SUM(G5:G6)</f>
        <v>15</v>
      </c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 FARKPUR (418010081)</vt:lpstr>
      <vt:lpstr>Measurements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2026-02-25T12:11:04Z</dcterms:created>
  <dcterms:modified xsi:type="dcterms:W3CDTF">2026-03-06T09:17:17Z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2026-03-06T09:17:17Z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42bb3449-947d-4011-b529-44c408de348d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